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utaja\Mirrom\16003_Kastani-Tiigi\Tellijale\Materjalide ja töömahtude loetelud\"/>
    </mc:Choice>
  </mc:AlternateContent>
  <bookViews>
    <workbookView xWindow="0" yWindow="0" windowWidth="28800" windowHeight="12180" tabRatio="851"/>
  </bookViews>
  <sheets>
    <sheet name="Materjalid" sheetId="17" r:id="rId1"/>
  </sheets>
  <definedNames>
    <definedName name="_xlnm._FilterDatabase" localSheetId="0" hidden="1">Materjalid!$B$1:$B$53</definedName>
    <definedName name="_xlnm.Print_Area" localSheetId="0">Materjalid!$A$1:$E$53</definedName>
    <definedName name="_xlnm.Print_Titles" localSheetId="0">Materjalid!$3:$3</definedName>
  </definedNames>
  <calcPr calcId="162913"/>
</workbook>
</file>

<file path=xl/calcChain.xml><?xml version="1.0" encoding="utf-8"?>
<calcChain xmlns="http://schemas.openxmlformats.org/spreadsheetml/2006/main">
  <c r="D50" i="17" l="1"/>
  <c r="D8" i="17" l="1"/>
  <c r="A38" i="17" l="1"/>
  <c r="A39" i="17" s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<sst xmlns="http://schemas.openxmlformats.org/spreadsheetml/2006/main" count="104" uniqueCount="51">
  <si>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</si>
  <si>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</si>
  <si>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</si>
  <si>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</si>
  <si>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</si>
  <si>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</si>
  <si>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Veetorustik</t>
  </si>
  <si>
    <t>Märkus:</t>
  </si>
  <si>
    <t>1. Kõik materjalid koos nõutekohaseks paigaldamiseks vajalike kinnitusvahenditega.</t>
  </si>
  <si>
    <t>m</t>
  </si>
  <si>
    <t>Elekterkeevismuhv De110</t>
  </si>
  <si>
    <t>PE-kaelus terasäärikuga De110</t>
  </si>
  <si>
    <t>Märkelint kirjaga "Vesi"</t>
  </si>
  <si>
    <t>Reoveekanalisatsioonitorustik</t>
  </si>
  <si>
    <t>Reoveekanalisatsioonitoru SN8 PVC De160 mm</t>
  </si>
  <si>
    <t>Teleskoopne reoveekanalisatsioonikaev PE De560/500    koos malm luugiga 40 T</t>
  </si>
  <si>
    <t>Reoveekanalisatsioonitoru SN8 PVC De200 mm</t>
  </si>
  <si>
    <t>Teleskoopiline sademeveekanalisatsioonikaev De560/500 mm koos malm luugiga 40 T</t>
  </si>
  <si>
    <t>Teleskoopiline sademeveekanalisatsioonirestkaev De560/500 mm koos malm kantluugiga 40 T (pallsettepesaga 300l)</t>
  </si>
  <si>
    <t>Elekterkeevismuhv De50</t>
  </si>
  <si>
    <t>Elekterkeevis otsakork De110</t>
  </si>
  <si>
    <t>Elekterkeevis puursadul De110-50</t>
  </si>
  <si>
    <t>Elekterkeeviskolmik De110</t>
  </si>
  <si>
    <t>Veetoru PE PN10 De63 mm</t>
  </si>
  <si>
    <t>Sademeveekanalisatsioonitorustik</t>
  </si>
  <si>
    <t>Sademeveetoru PE/PP toru SN8 De200 mm</t>
  </si>
  <si>
    <t>Sademeveetoru PE/PP toru SN8 De400 mm</t>
  </si>
  <si>
    <t>8.1  Põhiliste materjalide loetelu vee-,  reoveekanalisatsiooni- ja sademeveekanalisatsioonitorustike rajamisel, Tiigi tn</t>
  </si>
  <si>
    <t>Veetoru PE PN10 De110 mm</t>
  </si>
  <si>
    <t>Veetoru PE PN10 De50 mm</t>
  </si>
  <si>
    <t>Sademeveetoru PE/PP toru SN8 De500 mm</t>
  </si>
  <si>
    <t>Sademeveetoru PE/PP toru SN8 De315mm</t>
  </si>
  <si>
    <t>Sademeveetoru PE/PP toru SN8 De250 mm</t>
  </si>
  <si>
    <t>Teleskoopiline sademeveekanalisatsioonikaev De400/315 mm koos malm luugiga 40 T</t>
  </si>
  <si>
    <t>V-100</t>
  </si>
  <si>
    <t>Elekterkeeviskäänak 45° De110</t>
  </si>
  <si>
    <t>V-101</t>
  </si>
  <si>
    <t>V-102</t>
  </si>
  <si>
    <t>Elekterkeevis puursadul De110-63</t>
  </si>
  <si>
    <t>Elekterkeevismuhv De63</t>
  </si>
  <si>
    <t>Liitmik olemasoleva veetoru ühendamiseks</t>
  </si>
  <si>
    <t>V-103</t>
  </si>
  <si>
    <t>V-104</t>
  </si>
  <si>
    <t>Maa-alune soojustatud tuletõrjehüdrant</t>
  </si>
  <si>
    <t>V-105</t>
  </si>
  <si>
    <t>Maakraan DN50 koos spindlipikenduse ja kapega</t>
  </si>
  <si>
    <t>Maakraan DN40 koos spindlipikenduse ja kapega</t>
  </si>
  <si>
    <t>V-106</t>
  </si>
  <si>
    <t>Teleskoopiline sademeveekanalisatsioonirestkaev De560/500 mm koos malm ümarluugiga 40 T (pallsettepesaga 300l)</t>
  </si>
  <si>
    <t>kogum</t>
  </si>
  <si>
    <t>Sademeveetorustiku pimeühenduse sõlm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</si>
</sst>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12"/>
      <name val="Arial"/>
      <family val="2"/>
      <charset val="186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 vertical="center" wrapText="1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1" fontId="5" fillId="0" borderId="4" xfId="0" applyNumberFormat="1" applyFont="1" applyFill="1" applyBorder="1" applyAlignment="1">
      <alignment horizontal="center" vertical="center" readingOrder="1"/>
    </xf>
    <xf numFmtId="49" fontId="5" fillId="0" borderId="4" xfId="0" applyNumberFormat="1" applyFont="1" applyFill="1" applyBorder="1" applyAlignment="1">
      <alignment horizontal="left" vertical="center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1" fontId="1" fillId="0" borderId="3" xfId="0" applyNumberFormat="1" applyFont="1" applyFill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1" fontId="1" fillId="0" borderId="7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readingOrder="1"/>
    </xf>
    <xf numFmtId="0" fontId="5" fillId="0" borderId="4" xfId="0" applyFont="1" applyFill="1" applyBorder="1" applyAlignment="1">
      <alignment horizontal="left" vertical="center" wrapText="1" readingOrder="1"/>
    </xf>
    <xf numFmtId="3" fontId="5" fillId="0" borderId="1" xfId="0" applyNumberFormat="1" applyFont="1" applyFill="1" applyBorder="1" applyAlignment="1">
      <alignment horizontal="center" vertical="center" readingOrder="1"/>
    </xf>
    <xf numFmtId="0" fontId="5" fillId="0" borderId="8" xfId="0" applyNumberFormat="1" applyFont="1" applyFill="1" applyBorder="1" applyAlignment="1">
      <alignment horizontal="center" vertical="center" readingOrder="1"/>
    </xf>
    <xf numFmtId="49" fontId="5" fillId="0" borderId="8" xfId="0" applyNumberFormat="1" applyFont="1" applyFill="1" applyBorder="1" applyAlignment="1">
      <alignment horizontal="left" vertical="center" readingOrder="1"/>
    </xf>
    <xf numFmtId="3" fontId="5" fillId="0" borderId="8" xfId="0" applyNumberFormat="1" applyFont="1" applyFill="1" applyBorder="1" applyAlignment="1">
      <alignment horizontal="center" vertical="center" readingOrder="1"/>
    </xf>
    <xf numFmtId="3" fontId="5" fillId="0" borderId="4" xfId="0" applyNumberFormat="1" applyFont="1" applyFill="1" applyBorder="1" applyAlignment="1">
      <alignment horizontal="center" vertical="center" readingOrder="1"/>
    </xf>
    <xf numFmtId="49" fontId="3" fillId="0" borderId="1" xfId="0" applyNumberFormat="1" applyFont="1" applyFill="1" applyBorder="1" applyAlignment="1">
      <alignment horizontal="left" vertical="center" readingOrder="1"/>
    </xf>
    <xf numFmtId="0" fontId="10" fillId="0" borderId="0" xfId="0" applyNumberFormat="1" applyFont="1" applyFill="1" applyAlignment="1">
      <alignment vertical="center" readingOrder="1"/>
    </xf>
    <xf numFmtId="0" fontId="11" fillId="0" borderId="0" xfId="0" applyFont="1" applyFill="1" applyAlignment="1">
      <alignment vertical="center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3" fontId="5" fillId="0" borderId="3" xfId="0" applyNumberFormat="1" applyFont="1" applyFill="1" applyBorder="1" applyAlignment="1">
      <alignment horizontal="center" vertical="center" readingOrder="1"/>
    </xf>
    <xf numFmtId="49" fontId="5" fillId="0" borderId="3" xfId="0" applyNumberFormat="1" applyFont="1" applyFill="1" applyBorder="1" applyAlignment="1">
      <alignment horizontal="left" vertical="center" readingOrder="1"/>
    </xf>
    <xf numFmtId="49" fontId="3" fillId="0" borderId="4" xfId="0" applyNumberFormat="1" applyFont="1" applyFill="1" applyBorder="1" applyAlignment="1">
      <alignment horizontal="left" vertical="center" readingOrder="1"/>
    </xf>
    <xf numFmtId="1" fontId="3" fillId="0" borderId="4" xfId="0" applyNumberFormat="1" applyFont="1" applyFill="1" applyBorder="1" applyAlignment="1">
      <alignment horizontal="center" vertical="center" readingOrder="1"/>
    </xf>
    <xf numFmtId="3" fontId="3" fillId="0" borderId="4" xfId="0" applyNumberFormat="1" applyFont="1" applyFill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49" fontId="5" fillId="0" borderId="8" xfId="0" applyNumberFormat="1" applyFont="1" applyFill="1" applyBorder="1" applyAlignment="1">
      <alignment horizontal="center" vertical="center" readingOrder="1"/>
    </xf>
    <xf numFmtId="49" fontId="5" fillId="0" borderId="9" xfId="0" applyNumberFormat="1" applyFont="1" applyFill="1" applyBorder="1" applyAlignment="1">
      <alignment horizontal="center" vertical="center" readingOrder="1"/>
    </xf>
    <xf numFmtId="49" fontId="5" fillId="0" borderId="3" xfId="0" applyNumberFormat="1" applyFont="1" applyFill="1" applyBorder="1" applyAlignment="1">
      <alignment horizontal="center" vertical="center" readingOrder="1"/>
    </xf>
    <xf numFmtId="49" fontId="5" fillId="0" borderId="10" xfId="0" applyNumberFormat="1" applyFont="1" applyFill="1" applyBorder="1" applyAlignment="1">
      <alignment horizontal="center" vertical="center" readingOrder="1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="90" zoomScaleNormal="90" zoomScaleSheetLayoutView="110" workbookViewId="0">
      <selection activeCell="H13" sqref="H13"/>
    </sheetView>
  </sheetViews>
  <sheetFormatPr defaultRowHeight="15" x14ac:dyDescent="0.25"/>
  <cols>
    <col min="1" max="1" width="9.85546875" style="11" customWidth="1"/>
    <col min="2" max="2" width="50.42578125" style="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50" t="s">
        <v>27</v>
      </c>
      <c r="B1" s="50"/>
      <c r="C1" s="50"/>
      <c r="D1" s="50"/>
      <c r="E1" s="50"/>
    </row>
    <row r="2" spans="1:6" ht="27" customHeight="1" x14ac:dyDescent="0.25">
      <c r="A2" s="51"/>
      <c r="B2" s="51"/>
      <c r="C2" s="51"/>
      <c r="D2" s="51"/>
      <c r="E2" s="51"/>
    </row>
    <row r="3" spans="1:6" ht="24.95" customHeight="1" x14ac:dyDescent="0.25">
      <c r="A3" s="26" t="s">
        <v>0</v>
      </c>
      <c r="B3" s="27" t="s">
        <v>1</v>
      </c>
      <c r="C3" s="26" t="s">
        <v>2</v>
      </c>
      <c r="D3" s="28" t="s">
        <v>3</v>
      </c>
      <c r="E3" s="26" t="s">
        <v>4</v>
      </c>
    </row>
    <row r="4" spans="1:6" ht="20.100000000000001" customHeight="1" x14ac:dyDescent="0.25">
      <c r="A4" s="23"/>
      <c r="B4" s="24" t="s">
        <v>6</v>
      </c>
      <c r="C4" s="23"/>
      <c r="D4" s="25"/>
      <c r="E4" s="23"/>
    </row>
    <row r="5" spans="1:6" ht="20.100000000000001" customHeight="1" x14ac:dyDescent="0.25">
      <c r="A5" s="18">
        <v>1</v>
      </c>
      <c r="B5" s="6" t="s">
        <v>28</v>
      </c>
      <c r="C5" s="13" t="s">
        <v>9</v>
      </c>
      <c r="D5" s="31">
        <v>123</v>
      </c>
      <c r="E5" s="6"/>
    </row>
    <row r="6" spans="1:6" ht="20.100000000000001" customHeight="1" x14ac:dyDescent="0.25">
      <c r="A6" s="18">
        <v>2</v>
      </c>
      <c r="B6" s="6" t="s">
        <v>23</v>
      </c>
      <c r="C6" s="13" t="s">
        <v>9</v>
      </c>
      <c r="D6" s="31">
        <v>15</v>
      </c>
      <c r="E6" s="6"/>
    </row>
    <row r="7" spans="1:6" ht="20.100000000000001" customHeight="1" x14ac:dyDescent="0.25">
      <c r="A7" s="18">
        <v>3</v>
      </c>
      <c r="B7" s="6" t="s">
        <v>29</v>
      </c>
      <c r="C7" s="13" t="s">
        <v>9</v>
      </c>
      <c r="D7" s="31">
        <v>5</v>
      </c>
      <c r="E7" s="6"/>
    </row>
    <row r="8" spans="1:6" ht="19.5" customHeight="1" x14ac:dyDescent="0.25">
      <c r="A8" s="18">
        <v>4</v>
      </c>
      <c r="B8" s="6" t="s">
        <v>12</v>
      </c>
      <c r="C8" s="13" t="s">
        <v>9</v>
      </c>
      <c r="D8" s="31">
        <f>D5</f>
        <v>123</v>
      </c>
      <c r="E8" s="6"/>
    </row>
    <row r="9" spans="1:6" ht="9.9499999999999993" customHeight="1" x14ac:dyDescent="0.25">
      <c r="A9" s="22"/>
      <c r="B9" s="14"/>
      <c r="C9" s="13"/>
      <c r="D9" s="31"/>
      <c r="E9" s="6"/>
    </row>
    <row r="10" spans="1:6" s="38" customFormat="1" ht="20.100000000000001" customHeight="1" x14ac:dyDescent="0.25">
      <c r="A10" s="22" t="s">
        <v>34</v>
      </c>
      <c r="B10" s="36" t="s">
        <v>35</v>
      </c>
      <c r="C10" s="13" t="s">
        <v>5</v>
      </c>
      <c r="D10" s="31">
        <v>1</v>
      </c>
      <c r="E10" s="6"/>
      <c r="F10" s="37"/>
    </row>
    <row r="11" spans="1:6" ht="20.100000000000001" customHeight="1" x14ac:dyDescent="0.25">
      <c r="A11" s="22" t="s">
        <v>36</v>
      </c>
      <c r="B11" s="36" t="s">
        <v>35</v>
      </c>
      <c r="C11" s="13" t="s">
        <v>5</v>
      </c>
      <c r="D11" s="31">
        <v>1</v>
      </c>
      <c r="E11" s="6"/>
    </row>
    <row r="12" spans="1:6" ht="20.100000000000001" customHeight="1" x14ac:dyDescent="0.25">
      <c r="A12" s="52" t="s">
        <v>37</v>
      </c>
      <c r="B12" s="36" t="s">
        <v>38</v>
      </c>
      <c r="C12" s="39" t="s">
        <v>5</v>
      </c>
      <c r="D12" s="40">
        <v>1</v>
      </c>
      <c r="E12" s="6"/>
    </row>
    <row r="13" spans="1:6" ht="20.100000000000001" customHeight="1" x14ac:dyDescent="0.25">
      <c r="A13" s="53"/>
      <c r="B13" s="36" t="s">
        <v>39</v>
      </c>
      <c r="C13" s="39" t="s">
        <v>5</v>
      </c>
      <c r="D13" s="40">
        <v>1</v>
      </c>
      <c r="E13" s="6"/>
    </row>
    <row r="14" spans="1:6" ht="20.100000000000001" customHeight="1" x14ac:dyDescent="0.25">
      <c r="A14" s="53"/>
      <c r="B14" s="41" t="s">
        <v>45</v>
      </c>
      <c r="C14" s="39" t="s">
        <v>5</v>
      </c>
      <c r="D14" s="40">
        <v>1</v>
      </c>
      <c r="E14" s="6"/>
    </row>
    <row r="15" spans="1:6" ht="20.100000000000001" customHeight="1" x14ac:dyDescent="0.25">
      <c r="A15" s="54"/>
      <c r="B15" s="36" t="s">
        <v>40</v>
      </c>
      <c r="C15" s="39" t="s">
        <v>5</v>
      </c>
      <c r="D15" s="40">
        <v>1</v>
      </c>
      <c r="E15" s="6"/>
    </row>
    <row r="16" spans="1:6" ht="20.100000000000001" customHeight="1" x14ac:dyDescent="0.25">
      <c r="A16" s="52" t="s">
        <v>41</v>
      </c>
      <c r="B16" s="36" t="s">
        <v>38</v>
      </c>
      <c r="C16" s="39" t="s">
        <v>5</v>
      </c>
      <c r="D16" s="40">
        <v>1</v>
      </c>
      <c r="E16" s="6"/>
    </row>
    <row r="17" spans="1:5" ht="20.100000000000001" customHeight="1" x14ac:dyDescent="0.25">
      <c r="A17" s="53"/>
      <c r="B17" s="36" t="s">
        <v>39</v>
      </c>
      <c r="C17" s="39" t="s">
        <v>5</v>
      </c>
      <c r="D17" s="40">
        <v>1</v>
      </c>
      <c r="E17" s="6"/>
    </row>
    <row r="18" spans="1:5" ht="20.100000000000001" customHeight="1" x14ac:dyDescent="0.25">
      <c r="A18" s="53"/>
      <c r="B18" s="41" t="s">
        <v>45</v>
      </c>
      <c r="C18" s="39" t="s">
        <v>5</v>
      </c>
      <c r="D18" s="40">
        <v>1</v>
      </c>
      <c r="E18" s="6"/>
    </row>
    <row r="19" spans="1:5" ht="20.100000000000001" customHeight="1" x14ac:dyDescent="0.25">
      <c r="A19" s="53"/>
      <c r="B19" s="36" t="s">
        <v>40</v>
      </c>
      <c r="C19" s="39" t="s">
        <v>5</v>
      </c>
      <c r="D19" s="40">
        <v>2</v>
      </c>
      <c r="E19" s="6"/>
    </row>
    <row r="20" spans="1:5" ht="20.100000000000001" customHeight="1" x14ac:dyDescent="0.25">
      <c r="A20" s="53"/>
      <c r="B20" s="36" t="s">
        <v>21</v>
      </c>
      <c r="C20" s="39" t="s">
        <v>5</v>
      </c>
      <c r="D20" s="40">
        <v>1</v>
      </c>
      <c r="E20" s="6"/>
    </row>
    <row r="21" spans="1:5" ht="20.100000000000001" customHeight="1" x14ac:dyDescent="0.25">
      <c r="A21" s="53"/>
      <c r="B21" s="36" t="s">
        <v>19</v>
      </c>
      <c r="C21" s="39" t="s">
        <v>5</v>
      </c>
      <c r="D21" s="40">
        <v>1</v>
      </c>
      <c r="E21" s="6"/>
    </row>
    <row r="22" spans="1:5" ht="20.100000000000001" customHeight="1" x14ac:dyDescent="0.25">
      <c r="A22" s="54"/>
      <c r="B22" s="41" t="s">
        <v>46</v>
      </c>
      <c r="C22" s="39" t="s">
        <v>5</v>
      </c>
      <c r="D22" s="40">
        <v>1</v>
      </c>
      <c r="E22" s="6"/>
    </row>
    <row r="23" spans="1:5" ht="20.100000000000001" customHeight="1" x14ac:dyDescent="0.25">
      <c r="A23" s="52" t="s">
        <v>42</v>
      </c>
      <c r="B23" s="36" t="s">
        <v>22</v>
      </c>
      <c r="C23" s="39" t="s">
        <v>5</v>
      </c>
      <c r="D23" s="40">
        <v>1</v>
      </c>
      <c r="E23" s="6"/>
    </row>
    <row r="24" spans="1:5" ht="20.100000000000001" customHeight="1" x14ac:dyDescent="0.25">
      <c r="A24" s="53"/>
      <c r="B24" s="36" t="s">
        <v>10</v>
      </c>
      <c r="C24" s="39" t="s">
        <v>5</v>
      </c>
      <c r="D24" s="40">
        <v>2</v>
      </c>
      <c r="E24" s="6"/>
    </row>
    <row r="25" spans="1:5" ht="20.100000000000001" customHeight="1" x14ac:dyDescent="0.25">
      <c r="A25" s="53"/>
      <c r="B25" s="36" t="s">
        <v>11</v>
      </c>
      <c r="C25" s="39" t="s">
        <v>5</v>
      </c>
      <c r="D25" s="40">
        <v>1</v>
      </c>
      <c r="E25" s="6"/>
    </row>
    <row r="26" spans="1:5" ht="20.100000000000001" customHeight="1" x14ac:dyDescent="0.25">
      <c r="A26" s="54"/>
      <c r="B26" s="36" t="s">
        <v>43</v>
      </c>
      <c r="C26" s="39" t="s">
        <v>5</v>
      </c>
      <c r="D26" s="40">
        <v>1</v>
      </c>
      <c r="E26" s="6"/>
    </row>
    <row r="27" spans="1:5" ht="20.100000000000001" customHeight="1" x14ac:dyDescent="0.25">
      <c r="A27" s="52" t="s">
        <v>44</v>
      </c>
      <c r="B27" s="36" t="s">
        <v>21</v>
      </c>
      <c r="C27" s="39" t="s">
        <v>5</v>
      </c>
      <c r="D27" s="40">
        <v>1</v>
      </c>
      <c r="E27" s="6"/>
    </row>
    <row r="28" spans="1:5" ht="20.100000000000001" customHeight="1" x14ac:dyDescent="0.25">
      <c r="A28" s="53"/>
      <c r="B28" s="36" t="s">
        <v>19</v>
      </c>
      <c r="C28" s="39" t="s">
        <v>5</v>
      </c>
      <c r="D28" s="40">
        <v>1</v>
      </c>
      <c r="E28" s="6"/>
    </row>
    <row r="29" spans="1:5" ht="20.100000000000001" customHeight="1" x14ac:dyDescent="0.25">
      <c r="A29" s="53"/>
      <c r="B29" s="41" t="s">
        <v>46</v>
      </c>
      <c r="C29" s="39" t="s">
        <v>5</v>
      </c>
      <c r="D29" s="40">
        <v>1</v>
      </c>
      <c r="E29" s="6"/>
    </row>
    <row r="30" spans="1:5" ht="20.100000000000001" customHeight="1" x14ac:dyDescent="0.25">
      <c r="A30" s="54"/>
      <c r="B30" s="36" t="s">
        <v>40</v>
      </c>
      <c r="C30" s="39" t="s">
        <v>5</v>
      </c>
      <c r="D30" s="40">
        <v>1</v>
      </c>
      <c r="E30" s="6"/>
    </row>
    <row r="31" spans="1:5" ht="20.100000000000001" customHeight="1" x14ac:dyDescent="0.25">
      <c r="A31" s="52" t="s">
        <v>47</v>
      </c>
      <c r="B31" s="36" t="s">
        <v>38</v>
      </c>
      <c r="C31" s="39" t="s">
        <v>5</v>
      </c>
      <c r="D31" s="40">
        <v>1</v>
      </c>
      <c r="E31" s="6"/>
    </row>
    <row r="32" spans="1:5" ht="20.100000000000001" customHeight="1" x14ac:dyDescent="0.25">
      <c r="A32" s="53"/>
      <c r="B32" s="36" t="s">
        <v>39</v>
      </c>
      <c r="C32" s="39" t="s">
        <v>5</v>
      </c>
      <c r="D32" s="40">
        <v>1</v>
      </c>
      <c r="E32" s="6"/>
    </row>
    <row r="33" spans="1:5" ht="20.100000000000001" customHeight="1" x14ac:dyDescent="0.25">
      <c r="A33" s="53"/>
      <c r="B33" s="41" t="s">
        <v>45</v>
      </c>
      <c r="C33" s="39" t="s">
        <v>5</v>
      </c>
      <c r="D33" s="40">
        <v>1</v>
      </c>
      <c r="E33" s="6"/>
    </row>
    <row r="34" spans="1:5" ht="20.100000000000001" customHeight="1" x14ac:dyDescent="0.25">
      <c r="A34" s="53"/>
      <c r="B34" s="36" t="s">
        <v>40</v>
      </c>
      <c r="C34" s="39" t="s">
        <v>5</v>
      </c>
      <c r="D34" s="40">
        <v>1</v>
      </c>
      <c r="E34" s="6"/>
    </row>
    <row r="35" spans="1:5" ht="20.100000000000001" customHeight="1" x14ac:dyDescent="0.25">
      <c r="A35" s="55"/>
      <c r="B35" s="45" t="s">
        <v>20</v>
      </c>
      <c r="C35" s="46" t="s">
        <v>5</v>
      </c>
      <c r="D35" s="47">
        <v>1</v>
      </c>
      <c r="E35" s="45"/>
    </row>
    <row r="36" spans="1:5" ht="20.100000000000001" customHeight="1" x14ac:dyDescent="0.25">
      <c r="A36" s="42"/>
      <c r="B36" s="24" t="s">
        <v>13</v>
      </c>
      <c r="C36" s="42"/>
      <c r="D36" s="43"/>
      <c r="E36" s="44"/>
    </row>
    <row r="37" spans="1:5" ht="20.100000000000001" customHeight="1" x14ac:dyDescent="0.25">
      <c r="A37" s="15">
        <v>1</v>
      </c>
      <c r="B37" s="16" t="s">
        <v>16</v>
      </c>
      <c r="C37" s="22" t="s">
        <v>9</v>
      </c>
      <c r="D37" s="31">
        <v>124</v>
      </c>
      <c r="E37" s="6"/>
    </row>
    <row r="38" spans="1:5" ht="20.100000000000001" customHeight="1" x14ac:dyDescent="0.25">
      <c r="A38" s="15">
        <f t="shared" ref="A38:A39" si="0">A37+1</f>
        <v>2</v>
      </c>
      <c r="B38" s="16" t="s">
        <v>14</v>
      </c>
      <c r="C38" s="22" t="s">
        <v>9</v>
      </c>
      <c r="D38" s="31">
        <v>20</v>
      </c>
      <c r="E38" s="6"/>
    </row>
    <row r="39" spans="1:5" ht="35.1" customHeight="1" x14ac:dyDescent="0.25">
      <c r="A39" s="15">
        <f t="shared" si="0"/>
        <v>3</v>
      </c>
      <c r="B39" s="16" t="s">
        <v>15</v>
      </c>
      <c r="C39" s="13" t="s">
        <v>5</v>
      </c>
      <c r="D39" s="31">
        <v>4</v>
      </c>
      <c r="E39" s="6"/>
    </row>
    <row r="40" spans="1:5" ht="20.100000000000001" customHeight="1" x14ac:dyDescent="0.25">
      <c r="A40" s="15"/>
      <c r="B40" s="19" t="s">
        <v>24</v>
      </c>
      <c r="C40" s="15"/>
      <c r="D40" s="31"/>
      <c r="E40" s="6"/>
    </row>
    <row r="41" spans="1:5" ht="20.100000000000001" customHeight="1" x14ac:dyDescent="0.25">
      <c r="A41" s="18">
        <v>1</v>
      </c>
      <c r="B41" s="17" t="s">
        <v>30</v>
      </c>
      <c r="C41" s="13" t="s">
        <v>9</v>
      </c>
      <c r="D41" s="31">
        <v>231</v>
      </c>
      <c r="E41" s="6"/>
    </row>
    <row r="42" spans="1:5" ht="20.100000000000001" customHeight="1" x14ac:dyDescent="0.25">
      <c r="A42" s="18">
        <v>2</v>
      </c>
      <c r="B42" s="17" t="s">
        <v>26</v>
      </c>
      <c r="C42" s="13" t="s">
        <v>9</v>
      </c>
      <c r="D42" s="31">
        <v>209</v>
      </c>
      <c r="E42" s="6"/>
    </row>
    <row r="43" spans="1:5" ht="20.100000000000001" customHeight="1" x14ac:dyDescent="0.25">
      <c r="A43" s="18">
        <v>3</v>
      </c>
      <c r="B43" s="17" t="s">
        <v>31</v>
      </c>
      <c r="C43" s="13" t="s">
        <v>9</v>
      </c>
      <c r="D43" s="31">
        <v>161</v>
      </c>
      <c r="E43" s="6"/>
    </row>
    <row r="44" spans="1:5" ht="20.100000000000001" customHeight="1" x14ac:dyDescent="0.25">
      <c r="A44" s="18">
        <v>4</v>
      </c>
      <c r="B44" s="17" t="s">
        <v>32</v>
      </c>
      <c r="C44" s="13" t="s">
        <v>9</v>
      </c>
      <c r="D44" s="31">
        <v>248</v>
      </c>
      <c r="E44" s="6"/>
    </row>
    <row r="45" spans="1:5" ht="20.100000000000001" customHeight="1" x14ac:dyDescent="0.25">
      <c r="A45" s="18">
        <v>5</v>
      </c>
      <c r="B45" s="17" t="s">
        <v>25</v>
      </c>
      <c r="C45" s="13" t="s">
        <v>9</v>
      </c>
      <c r="D45" s="31">
        <v>73</v>
      </c>
      <c r="E45" s="6"/>
    </row>
    <row r="46" spans="1:5" ht="20.100000000000001" customHeight="1" x14ac:dyDescent="0.25">
      <c r="A46" s="18">
        <v>6</v>
      </c>
      <c r="B46" s="17" t="s">
        <v>50</v>
      </c>
      <c r="C46" s="13" t="s">
        <v>49</v>
      </c>
      <c r="D46" s="31">
        <v>1</v>
      </c>
      <c r="E46" s="6"/>
    </row>
    <row r="47" spans="1:5" ht="35.1" customHeight="1" x14ac:dyDescent="0.25">
      <c r="A47" s="18">
        <v>7</v>
      </c>
      <c r="B47" s="17" t="s">
        <v>17</v>
      </c>
      <c r="C47" s="13" t="s">
        <v>5</v>
      </c>
      <c r="D47" s="31">
        <v>22</v>
      </c>
      <c r="E47" s="6"/>
    </row>
    <row r="48" spans="1:5" ht="35.1" customHeight="1" x14ac:dyDescent="0.25">
      <c r="A48" s="32">
        <v>8</v>
      </c>
      <c r="B48" s="17" t="s">
        <v>33</v>
      </c>
      <c r="C48" s="13" t="s">
        <v>5</v>
      </c>
      <c r="D48" s="34">
        <v>1</v>
      </c>
      <c r="E48" s="33"/>
    </row>
    <row r="49" spans="1:6" ht="38.25" x14ac:dyDescent="0.25">
      <c r="A49" s="18">
        <v>9</v>
      </c>
      <c r="B49" s="48" t="s">
        <v>48</v>
      </c>
      <c r="C49" s="13" t="s">
        <v>5</v>
      </c>
      <c r="D49" s="31">
        <v>4</v>
      </c>
      <c r="E49" s="6"/>
    </row>
    <row r="50" spans="1:6" ht="45" customHeight="1" x14ac:dyDescent="0.25">
      <c r="A50" s="29">
        <v>10</v>
      </c>
      <c r="B50" s="30" t="s">
        <v>18</v>
      </c>
      <c r="C50" s="20" t="s">
        <v>5</v>
      </c>
      <c r="D50" s="35">
        <f>9-4</f>
        <v>5</v>
      </c>
      <c r="E50" s="21"/>
    </row>
    <row r="51" spans="1:6" x14ac:dyDescent="0.25">
      <c r="A51" s="12"/>
      <c r="B51" s="7"/>
      <c r="C51" s="8"/>
      <c r="D51" s="9"/>
      <c r="E51" s="10"/>
      <c r="F51" s="2"/>
    </row>
    <row r="52" spans="1:6" x14ac:dyDescent="0.25">
      <c r="A52" s="49" t="s">
        <v>7</v>
      </c>
      <c r="B52" s="49"/>
      <c r="C52" s="49"/>
      <c r="D52" s="49"/>
      <c r="E52" s="49"/>
      <c r="F52" s="2"/>
    </row>
    <row r="53" spans="1:6" ht="15" customHeight="1" x14ac:dyDescent="0.25">
      <c r="A53" s="49" t="s">
        <v>8</v>
      </c>
      <c r="B53" s="49"/>
      <c r="C53" s="49"/>
      <c r="D53" s="49"/>
      <c r="E53" s="49"/>
      <c r="F53" s="2"/>
    </row>
  </sheetData>
  <mergeCells count="8">
    <mergeCell ref="A53:E53"/>
    <mergeCell ref="A1:E2"/>
    <mergeCell ref="A52:E52"/>
    <mergeCell ref="A12:A15"/>
    <mergeCell ref="A16:A22"/>
    <mergeCell ref="A23:A26"/>
    <mergeCell ref="A27:A30"/>
    <mergeCell ref="A31:A35"/>
  </mergeCells>
  <pageMargins left="0.9055118110236221" right="0.15748031496062992" top="1.1811023622047245" bottom="0.98425196850393704" header="0.43307086614173229" footer="0.23622047244094491"/>
  <pageSetup paperSize="9" orientation="portrait" r:id="rId1"/>
  <headerFooter>
    <oddHeader>&amp;L&amp;"Arial,Harilik"&amp;10&amp;K000000Kastani tänav lõigus Riia tn – J.Kuperjanovi tn, Tiigi tänav lõigus Vaksali tn – Pepleri tn, 
Vanemuise tänav lõigus Kastani tn – Vanemuise tn 48 vee-, reovee- ja sademeveetorustikud
Töö nr 16003
Tööprojekt</oddHeader>
    <oddFooter>&amp;L&amp;"Times New Roman,Kursiiv"&amp;12Mirrom OÜ&amp;C&amp;"Times New Roman,Harilik"&amp;12&amp;P(&amp;N)&amp;R&amp;"Times New Roman,Harilik"&amp;12Tiigi tn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2</vt:i4>
      </vt:variant>
    </vt:vector>
  </HeadingPairs>
  <TitlesOfParts>
    <vt:vector size="3" baseType="lpstr">
      <vt:lpstr>Materjalid</vt:lpstr>
      <vt:lpstr>Materjalid!Prindiala</vt:lpstr>
      <vt:lpstr>Materjalid!Prinditiitlid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Kasutaja</cp:lastModifiedBy>
  <cp:lastPrinted>2016-05-05T20:38:13Z</cp:lastPrinted>
  <dcterms:created xsi:type="dcterms:W3CDTF">2008-09-23T12:33:26Z</dcterms:created>
  <dcterms:modified xsi:type="dcterms:W3CDTF">2016-05-05T20:38:16Z</dcterms:modified>
</cp:coreProperties>
</file>